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417"/>
  <workbookPr filterPrivacy="1" codeName="ThisWorkbook"/>
  <xr:revisionPtr revIDLastSave="92" documentId="8_{5885BC7C-5703-41C9-A5D8-DC19BAB79846}" xr6:coauthVersionLast="47" xr6:coauthVersionMax="47" xr10:uidLastSave="{0C168B04-D1E5-4F16-9EAC-518A3203B647}"/>
  <bookViews>
    <workbookView xWindow="28680" yWindow="-120" windowWidth="29040" windowHeight="15720" xr2:uid="{00000000-000D-0000-FFFF-FFFF00000000}"/>
  </bookViews>
  <sheets>
    <sheet name="Prisskjema Orkanger GV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4" l="1"/>
  <c r="G93" i="4"/>
  <c r="G63" i="4"/>
  <c r="G92" i="4"/>
  <c r="G58" i="4"/>
  <c r="G51" i="4"/>
  <c r="G50" i="4"/>
  <c r="G45" i="4"/>
  <c r="G46" i="4"/>
  <c r="G47" i="4"/>
  <c r="G48" i="4"/>
  <c r="G49" i="4"/>
  <c r="G44" i="4"/>
  <c r="G52" i="4" s="1"/>
  <c r="G104" i="4" s="1"/>
  <c r="G61" i="4"/>
  <c r="G60" i="4"/>
  <c r="G62" i="4"/>
  <c r="G64" i="4"/>
  <c r="G89" i="4"/>
  <c r="G90" i="4"/>
  <c r="G87" i="4"/>
  <c r="G88" i="4"/>
  <c r="G91" i="4"/>
  <c r="G95" i="4"/>
  <c r="G96" i="4"/>
  <c r="G97" i="4"/>
  <c r="G86" i="4"/>
  <c r="G66" i="4"/>
  <c r="G69" i="4"/>
  <c r="G76" i="4"/>
  <c r="G59" i="4"/>
  <c r="G65" i="4"/>
  <c r="G67" i="4"/>
  <c r="G68" i="4"/>
  <c r="G70" i="4"/>
  <c r="G71" i="4"/>
  <c r="G72" i="4"/>
  <c r="G73" i="4"/>
  <c r="G74" i="4"/>
  <c r="G75" i="4"/>
  <c r="G77" i="4"/>
  <c r="G78" i="4"/>
  <c r="G79" i="4" l="1"/>
  <c r="G105" i="4"/>
  <c r="G106" i="4" s="1"/>
  <c r="G98" i="4" l="1"/>
  <c r="G107" i="4" s="1"/>
  <c r="G108" i="4" s="1"/>
</calcChain>
</file>

<file path=xl/sharedStrings.xml><?xml version="1.0" encoding="utf-8"?>
<sst xmlns="http://schemas.openxmlformats.org/spreadsheetml/2006/main" count="252" uniqueCount="148">
  <si>
    <t>Vedlegg 1 – Prisskjema med veiledning for utfylling</t>
  </si>
  <si>
    <t>1. Formål og bruk</t>
  </si>
  <si>
    <t>Dette prisskjemaet skal benyttes ved prising av totalentreprisen.</t>
  </si>
  <si>
    <t xml:space="preserve">Tilbyder skal fylle inn alle relevante poster (markert i gult), oppgi priser i norske kroner ekskl. merverdiavgift, bruke </t>
  </si>
  <si>
    <t>rundsum der dette er angitt, oppgi enhetspris og sum der mengde er angitt.</t>
  </si>
  <si>
    <t xml:space="preserve">Prisene skal omfatte alle ytelser som er nødvendige for å levere et komplett, ferdig prosjektert, utført, testet, dokumentert  </t>
  </si>
  <si>
    <t>og overleveringsklart anlegg.</t>
  </si>
  <si>
    <t>Alle utfylte mengder er for evalueringsformål og totalentreprenøren vil ikke holdes til mengdene i gjennomføring av oppdraget.</t>
  </si>
  <si>
    <t>2. Generell utfyllingsveiledning</t>
  </si>
  <si>
    <t>2.1 Rundsumsposter</t>
  </si>
  <si>
    <t xml:space="preserve">Poster som er angitt som rundsum skal prises som fast pris for hele ytelsen. Tilbyder skal ikke splitte opp posten i underposter, </t>
  </si>
  <si>
    <t xml:space="preserve">med mindre dette er uttrykkelig bedt om. </t>
  </si>
  <si>
    <t>2.2 Mengdeposter</t>
  </si>
  <si>
    <t xml:space="preserve">Der det er oppgitt mengde, skal tilbyder fylle inn enhetspris og beregnet sum. Dersom tilbyder mener at en post krever avvikende </t>
  </si>
  <si>
    <t xml:space="preserve">avgrensning eller forutsetning, skal dette fremgå tydelig i merknadsfeltet. </t>
  </si>
  <si>
    <t>2.3 Enhetspriser</t>
  </si>
  <si>
    <t xml:space="preserve">Prisbilag for enhetspriser skal benyttes ved eventuelle endringer, tilleggsarbeider eller avregningsposter. Tilbyder skal oppgi </t>
  </si>
  <si>
    <t>relevante timepriser/enhetspriser for prosjektering, mannskap og maskiner.</t>
  </si>
  <si>
    <t>2.4 Inkluderte ytelser</t>
  </si>
  <si>
    <t>Følgende ytelser anses inkludert i de respektive poster, i den utstrekning de er nødvendige for kontraktsmessig levering:</t>
  </si>
  <si>
    <t xml:space="preserve">- nødvendig detaljprosjektering, arbeidstegninger, beregninger og produksjonsunderlag </t>
  </si>
  <si>
    <t xml:space="preserve">- prosjekteringsledelse og koordinering </t>
  </si>
  <si>
    <t xml:space="preserve">- rigg og drift, herunder tilrigging, drift, provisoriske installasjoner, nedrigging og opprydding </t>
  </si>
  <si>
    <t xml:space="preserve">- vinterkostnader og vintertiltak </t>
  </si>
  <si>
    <t xml:space="preserve">- HMS/SHA-arbeid, hovedbedriftsansvar og samordning </t>
  </si>
  <si>
    <t xml:space="preserve">- midlertidige tiltak og miljøtiltak knyttet til den aktuelle posten </t>
  </si>
  <si>
    <t xml:space="preserve">- FDV-dokumentasjon og «som bygget»-leveranse </t>
  </si>
  <si>
    <t xml:space="preserve">- nødvendige avklaringer og tiltak knyttet til eksisterende kabler, ledninger og anlegg </t>
  </si>
  <si>
    <t>2.5 Opsjoner</t>
  </si>
  <si>
    <t xml:space="preserve">Opsjoner skal prises særskilt og skal være tydelig identifisert. Opsjonspriser skal ikke inngå i tilbudssummen med mindre dette </t>
  </si>
  <si>
    <t xml:space="preserve">er uttrykkelig er angitt. </t>
  </si>
  <si>
    <t>3. Prisbilag 1 – Rundsummer</t>
  </si>
  <si>
    <t>Følgende poster skal prises som rundsum.</t>
  </si>
  <si>
    <t>Prisbilag</t>
  </si>
  <si>
    <t>Post</t>
  </si>
  <si>
    <t>Beskrivelse</t>
  </si>
  <si>
    <t>Enhet</t>
  </si>
  <si>
    <t>Mengde</t>
  </si>
  <si>
    <t>Enhetspris</t>
  </si>
  <si>
    <t>Sum</t>
  </si>
  <si>
    <t>Merknad</t>
  </si>
  <si>
    <t>Prisbilag 1 – Rundsummer</t>
  </si>
  <si>
    <t>A1</t>
  </si>
  <si>
    <t>Detaljprosjektering, arbeidstegninger, beregninger og produksjonsunderlag</t>
  </si>
  <si>
    <t>sum</t>
  </si>
  <si>
    <t>A2</t>
  </si>
  <si>
    <t>Prosjekteringsledelse og koordinering</t>
  </si>
  <si>
    <t>A3</t>
  </si>
  <si>
    <t>Rigg og drift, inkl. provisorier, tilrigging, nedrigging og opprydding</t>
  </si>
  <si>
    <t>A4</t>
  </si>
  <si>
    <t>HMS/SHA, samordning og hovedbedrift</t>
  </si>
  <si>
    <t>A5</t>
  </si>
  <si>
    <t>Vinterkostnader og vintertiltak</t>
  </si>
  <si>
    <t>A6</t>
  </si>
  <si>
    <t>FDV-dokumentasjon og som-bygget-leveranse</t>
  </si>
  <si>
    <t>A7</t>
  </si>
  <si>
    <t>Eventuelle øvrige samleposter og forutsetninger</t>
  </si>
  <si>
    <t>A8</t>
  </si>
  <si>
    <t>SØK</t>
  </si>
  <si>
    <t>Sum rundsummer</t>
  </si>
  <si>
    <t>4. Prisbilag 2 - Mengdeposter</t>
  </si>
  <si>
    <t>Følgende poster skal prises etter oppgitt mengde og enhetspris</t>
  </si>
  <si>
    <t>Prisbilag 2 – Mengdeposter</t>
  </si>
  <si>
    <t>B1</t>
  </si>
  <si>
    <t>Grovplanert terreng, rydding, vegetasjonsfjerning, graving, sprengning, fylling og masseflytting</t>
  </si>
  <si>
    <t>m³</t>
  </si>
  <si>
    <t>B2</t>
  </si>
  <si>
    <t>Drenering</t>
  </si>
  <si>
    <t>B3</t>
  </si>
  <si>
    <t>Forsterket grunn / masseutskifting / stabilisering</t>
  </si>
  <si>
    <t>B4</t>
  </si>
  <si>
    <t>Sanering/riving av eksisterende elementer</t>
  </si>
  <si>
    <t>B5</t>
  </si>
  <si>
    <t>Grøfter og groper for VAO</t>
  </si>
  <si>
    <t>m</t>
  </si>
  <si>
    <t>B6</t>
  </si>
  <si>
    <t>Grøfter og groper for tekniske installasjoner</t>
  </si>
  <si>
    <t>B7</t>
  </si>
  <si>
    <t>Utendørs støttemurer og andre murer, inkl. fundamenter og nødvendig prosjektering</t>
  </si>
  <si>
    <t>B8</t>
  </si>
  <si>
    <t>Betonggolv på grunn (plate) for containere ved rampe, inkl. fall og overflatebehandling</t>
  </si>
  <si>
    <t>B9</t>
  </si>
  <si>
    <t>Armering</t>
  </si>
  <si>
    <t>T</t>
  </si>
  <si>
    <t>B10</t>
  </si>
  <si>
    <t>Utendørs røranlegg for overvann og drenering</t>
  </si>
  <si>
    <t>B11</t>
  </si>
  <si>
    <t>Kummer, sandfang og tilbehør</t>
  </si>
  <si>
    <t>stk</t>
  </si>
  <si>
    <t>B12</t>
  </si>
  <si>
    <t>Spesialkum (oljeutskiller, pumpekum)</t>
  </si>
  <si>
    <t>B13</t>
  </si>
  <si>
    <t>Fordrøyning/regnbed</t>
  </si>
  <si>
    <t>m²</t>
  </si>
  <si>
    <t>B14</t>
  </si>
  <si>
    <t>Utendørs elkraft, kabler, trekkerør, jording og tilkoblinger</t>
  </si>
  <si>
    <t>B15</t>
  </si>
  <si>
    <t>Utendørs belysning</t>
  </si>
  <si>
    <t>B16</t>
  </si>
  <si>
    <t>Veier og plasser, underbygning og forsterkninger</t>
  </si>
  <si>
    <t>B17</t>
  </si>
  <si>
    <t>Veier og plasser, bærelag, dekker, asfalt og kantstein</t>
  </si>
  <si>
    <t>B18</t>
  </si>
  <si>
    <t>Park og grøntanlegg, matjord, såing, planting og revegetering</t>
  </si>
  <si>
    <t>B19</t>
  </si>
  <si>
    <t>Biofilter</t>
  </si>
  <si>
    <t>B20</t>
  </si>
  <si>
    <t>Utendørs infrastruktur og tilknytninger til eksisterende nett</t>
  </si>
  <si>
    <t>B21</t>
  </si>
  <si>
    <t>Alle øvrige arbeider for komplett anlegg som ikke er nevnt i ovenførte poster</t>
  </si>
  <si>
    <t>Sum mengdeposter</t>
  </si>
  <si>
    <t>5. Prisbilag 3 - Enhetspriser for prosjektering, mannskap og maskiner</t>
  </si>
  <si>
    <t>Følgende enhetspriser skal oppgis og kan benyttes ved endringer, tilleggsarbeider eller avregning</t>
  </si>
  <si>
    <t>Prisbilag 3 – Enhetspriser</t>
  </si>
  <si>
    <t>C1</t>
  </si>
  <si>
    <t>Prosjekteringstimer</t>
  </si>
  <si>
    <t>time</t>
  </si>
  <si>
    <t>C2</t>
  </si>
  <si>
    <t>Prosjekteringsleder</t>
  </si>
  <si>
    <t>C3</t>
  </si>
  <si>
    <t>Formann / bas</t>
  </si>
  <si>
    <t>C4</t>
  </si>
  <si>
    <t>Fagarbeider</t>
  </si>
  <si>
    <t>C5</t>
  </si>
  <si>
    <t>Hjelpearbeider</t>
  </si>
  <si>
    <t>C6</t>
  </si>
  <si>
    <t>Gravemaskin under 15 tonn</t>
  </si>
  <si>
    <t>C7</t>
  </si>
  <si>
    <t>Gravemaskin 15-20 tonn</t>
  </si>
  <si>
    <t>C8</t>
  </si>
  <si>
    <t>Gravemaskin 20+ tonn</t>
  </si>
  <si>
    <t>C9</t>
  </si>
  <si>
    <t>Hjulgravemaskin</t>
  </si>
  <si>
    <t>Hjullaster</t>
  </si>
  <si>
    <t>Lastebil</t>
  </si>
  <si>
    <t>C10</t>
  </si>
  <si>
    <t>Småmaskiner og mindre utstyr</t>
  </si>
  <si>
    <t>Sum timepriser for prosjektering, mannskap og maskiner</t>
  </si>
  <si>
    <t>6. Summering</t>
  </si>
  <si>
    <t>D1</t>
  </si>
  <si>
    <t>Sum prisbilag 1 – rundsummer</t>
  </si>
  <si>
    <t>D2</t>
  </si>
  <si>
    <t>Sum prisbilag 2 – mengdeposter</t>
  </si>
  <si>
    <t>D3</t>
  </si>
  <si>
    <t>Sum komplett totalentreprise, ferdig prosjektert og utført iht. kontrakt</t>
  </si>
  <si>
    <t>Sum prisbilag 3 – enhetspriser</t>
  </si>
  <si>
    <t>D4</t>
  </si>
  <si>
    <t>Samlet tilbudssum eks. mva.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</si>
</sst>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0"/>
      <name val="Arial"/>
    </font>
    <font>
      <b/>
      <sz val="11"/>
      <name val="Arial"/>
      <family val="2"/>
    </font>
    <font>
      <sz val="10"/>
      <color rgb="FF24292E"/>
      <name val="Courier New"/>
      <family val="3"/>
    </font>
    <font>
      <sz val="10"/>
      <name val="Arial"/>
      <family val="2"/>
    </font>
    <font>
      <b/>
      <sz val="10"/>
      <color theme="7" tint="-0.249977111117893"/>
      <name val="Arial"/>
    </font>
    <font>
      <b/>
      <sz val="10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u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wrapText="1"/>
    </xf>
    <xf numFmtId="0" fontId="5" fillId="0" borderId="1" xfId="0" applyFont="1" applyBorder="1"/>
    <xf numFmtId="0" fontId="3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3" borderId="0" xfId="0" applyFill="1"/>
    <xf numFmtId="0" fontId="0" fillId="3" borderId="0" xfId="0" applyFill="1" applyAlignment="1">
      <alignment wrapText="1"/>
    </xf>
    <xf numFmtId="0" fontId="5" fillId="3" borderId="4" xfId="0" applyFont="1" applyFill="1" applyBorder="1"/>
    <xf numFmtId="0" fontId="0" fillId="3" borderId="5" xfId="0" applyFill="1" applyBorder="1"/>
    <xf numFmtId="0" fontId="0" fillId="3" borderId="5" xfId="0" applyFill="1" applyBorder="1" applyAlignment="1">
      <alignment wrapText="1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3" xfId="0" applyFill="1" applyBorder="1"/>
    <xf numFmtId="0" fontId="0" fillId="3" borderId="3" xfId="0" applyFill="1" applyBorder="1" applyAlignment="1">
      <alignment wrapText="1"/>
    </xf>
    <xf numFmtId="0" fontId="0" fillId="3" borderId="10" xfId="0" applyFill="1" applyBorder="1"/>
    <xf numFmtId="0" fontId="1" fillId="3" borderId="4" xfId="0" applyFont="1" applyFill="1" applyBorder="1"/>
    <xf numFmtId="0" fontId="5" fillId="3" borderId="7" xfId="0" applyFont="1" applyFill="1" applyBorder="1"/>
    <xf numFmtId="0" fontId="3" fillId="3" borderId="7" xfId="0" applyFont="1" applyFill="1" applyBorder="1"/>
    <xf numFmtId="0" fontId="8" fillId="3" borderId="9" xfId="0" applyFont="1" applyFill="1" applyBorder="1"/>
    <xf numFmtId="0" fontId="6" fillId="3" borderId="3" xfId="0" applyFont="1" applyFill="1" applyBorder="1"/>
    <xf numFmtId="0" fontId="2" fillId="3" borderId="0" xfId="0" applyFont="1" applyFill="1"/>
    <xf numFmtId="0" fontId="0" fillId="3" borderId="4" xfId="0" applyFill="1" applyBorder="1"/>
    <xf numFmtId="0" fontId="1" fillId="3" borderId="7" xfId="0" applyFont="1" applyFill="1" applyBorder="1"/>
    <xf numFmtId="43" fontId="0" fillId="0" borderId="1" xfId="0" applyNumberFormat="1" applyBorder="1"/>
    <xf numFmtId="164" fontId="0" fillId="0" borderId="2" xfId="0" applyNumberFormat="1" applyBorder="1"/>
    <xf numFmtId="43" fontId="3" fillId="0" borderId="1" xfId="0" applyNumberFormat="1" applyFont="1" applyBorder="1"/>
    <xf numFmtId="43" fontId="0" fillId="2" borderId="1" xfId="0" applyNumberFormat="1" applyFill="1" applyBorder="1"/>
    <xf numFmtId="43" fontId="3" fillId="2" borderId="1" xfId="0" applyNumberFormat="1" applyFont="1" applyFill="1" applyBorder="1"/>
  </cellXfs>
  <cellStyles count="1">
    <cellStyle name="Normal" xfId="0" builtinId="0"/>
  </cellStyles>
  <dxfs count="3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(* #,##0_);_(* \(#,##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theme="7"/>
        </bottom>
      </border>
    </dxf>
    <dxf>
      <border outline="0">
        <top style="thin">
          <color theme="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7" tint="-0.249977111117893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(* #,##0.00_);_(* \(#,##0.0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(* #,##0.00_);_(* \(#,##0.0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(* #,##0.00_);_(* \(#,##0.0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(* #,##0.00_);_(* \(#,##0.0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1" defaultTableStyle="TableStyleMedium9" defaultPivotStyle="PivotStyleLight16">
    <tableStyle name="Invisible" pivot="0" table="0" count="0" xr9:uid="{D33252FE-BDA9-4137-B797-234633655F4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10F8B8-51A1-4787-8020-0A86A1D1B319}" name="Tabell2" displayName="Tabell2" ref="A43:H52" totalsRowShown="0">
  <autoFilter ref="A43:H52" xr:uid="{0310F8B8-51A1-4787-8020-0A86A1D1B319}"/>
  <tableColumns count="8">
    <tableColumn id="1" xr3:uid="{D72B81E4-7E3A-496C-8ABF-44A9DC32209E}" name="Prisbilag" dataDxfId="34"/>
    <tableColumn id="2" xr3:uid="{6DF38E94-2507-4168-96B5-92B3E089436B}" name="Post" dataDxfId="33"/>
    <tableColumn id="3" xr3:uid="{792A7637-C8F2-4D9E-B7C7-D111F967F8C0}" name="Beskrivelse" dataDxfId="32"/>
    <tableColumn id="4" xr3:uid="{4CB555C9-255B-4B4E-A92D-5C4C25F7D874}" name="Enhet" dataDxfId="31"/>
    <tableColumn id="5" xr3:uid="{95BCB976-7602-4AB2-95A5-1B6CDA92DF9C}" name="Mengde" dataDxfId="30"/>
    <tableColumn id="6" xr3:uid="{874B1658-3505-4260-BF4C-D6DC31BBEB8E}" name="Enhetspris" dataDxfId="29"/>
    <tableColumn id="7" xr3:uid="{79677869-C68A-4F49-AB25-0A954EA65DAD}" name="Sum" dataDxfId="28">
      <calculatedColumnFormula>SUM(G36:G43)</calculatedColumnFormula>
    </tableColumn>
    <tableColumn id="8" xr3:uid="{28DF13BB-5271-4C69-89C4-E0D1D0DC6761}" name="Merknad" dataDxfId="2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BA7C08-7647-4695-B844-BB316C82EC1B}" name="Tabell3" displayName="Tabell3" ref="A57:H79" totalsRowShown="0">
  <autoFilter ref="A57:H79" xr:uid="{E2BA7C08-7647-4695-B844-BB316C82EC1B}"/>
  <tableColumns count="8">
    <tableColumn id="1" xr3:uid="{078A5B43-F697-4045-AF48-3EB836C9A7C2}" name="Prisbilag" dataDxfId="26"/>
    <tableColumn id="2" xr3:uid="{07B114BE-BA64-4AFE-BA38-2F88DF16AEFB}" name="Post" dataDxfId="25"/>
    <tableColumn id="3" xr3:uid="{02732329-411E-4A10-9C15-A67FC3703BB3}" name="Beskrivelse" dataDxfId="24"/>
    <tableColumn id="4" xr3:uid="{DDBA6096-BE88-4A1A-85DF-9748277BEF0F}" name="Enhet" dataDxfId="23"/>
    <tableColumn id="5" xr3:uid="{100919A9-99B1-442B-88A0-092F2C7FA4A4}" name="Mengde" dataDxfId="22"/>
    <tableColumn id="6" xr3:uid="{4A967440-E3A6-40D1-AAE6-E6B7E2B346B2}" name="Enhetspris" dataDxfId="21"/>
    <tableColumn id="7" xr3:uid="{3737F0FD-7F6D-421A-9B91-90BCAEB910C8}" name="Sum" dataDxfId="20">
      <calculatedColumnFormula>SUM(G40:G57)</calculatedColumnFormula>
    </tableColumn>
    <tableColumn id="8" xr3:uid="{D8B93B6D-E332-4C0D-A281-6CE0A45A47FD}" name="Merknad" dataDxfId="19"/>
  </tableColumns>
  <tableStyleInfo name="TableStyleLight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04645A2-7A24-4EE8-95E4-61FEDBD3BEA8}" name="Tabell4" displayName="Tabell4" ref="A85:H98" totalsRowShown="0">
  <autoFilter ref="A85:H98" xr:uid="{404645A2-7A24-4EE8-95E4-61FEDBD3BEA8}"/>
  <tableColumns count="8">
    <tableColumn id="1" xr3:uid="{DA1C5D7C-D7BA-4BF5-AC61-C8C5358B2593}" name="Prisbilag" dataDxfId="18"/>
    <tableColumn id="2" xr3:uid="{27BCE804-E4D6-4BA7-832C-8E3D3DD91D6F}" name="Post" dataDxfId="17"/>
    <tableColumn id="3" xr3:uid="{94EFFED1-4936-4C2D-A2AA-D8286256168B}" name="Beskrivelse" dataDxfId="16"/>
    <tableColumn id="4" xr3:uid="{9D95C9A5-368E-4703-9135-0F4EBA21182D}" name="Enhet" dataDxfId="15"/>
    <tableColumn id="5" xr3:uid="{CA8F531E-B7BE-4FC2-ACD4-E2361B2EFF3B}" name="Mengde" dataDxfId="14"/>
    <tableColumn id="6" xr3:uid="{B153DF0F-F762-4314-847C-9B78ABC8830B}" name="Enhetspris" dataDxfId="13"/>
    <tableColumn id="7" xr3:uid="{06CC291B-2393-45E9-B905-521C34E8C0E6}" name="Sum" dataDxfId="12">
      <calculatedColumnFormula>SUM(G74:G85)</calculatedColumnFormula>
    </tableColumn>
    <tableColumn id="8" xr3:uid="{2C08CCD5-1EED-45C8-978A-01B30D7DBBB5}" name="Merknad" dataDxfId="11"/>
  </tableColumns>
  <tableStyleInfo name="TableStyleLight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EC6D1CD-E358-4EB6-871C-29FEF0BEE718}" name="Tabell6" displayName="Tabell6" ref="A103:H108" totalsRowShown="0" headerRowDxfId="10" headerRowBorderDxfId="8" tableBorderDxfId="9">
  <autoFilter ref="A103:H108" xr:uid="{3EC6D1CD-E358-4EB6-871C-29FEF0BEE718}"/>
  <tableColumns count="8">
    <tableColumn id="1" xr3:uid="{78964A4C-9F1D-447B-95AB-3289310EB556}" name="Prisbilag" dataDxfId="7"/>
    <tableColumn id="2" xr3:uid="{25522016-F92C-431C-85E2-8854C4E30A2F}" name="Post" dataDxfId="6"/>
    <tableColumn id="3" xr3:uid="{CCE3192D-8BD9-4F65-9377-6B7D9F2D6E32}" name="Beskrivelse" dataDxfId="5"/>
    <tableColumn id="4" xr3:uid="{2F40114A-55E9-478B-A1B1-9EB0D00D6922}" name="Enhet" dataDxfId="4"/>
    <tableColumn id="5" xr3:uid="{C8D320F7-1D3F-455E-A8AE-6A36F296726A}" name="Mengde" dataDxfId="3"/>
    <tableColumn id="6" xr3:uid="{4B41A86D-8EA2-42E1-B65A-66AE9EC6A5F2}" name="Enhetspris" dataDxfId="2"/>
    <tableColumn id="7" xr3:uid="{E806C28E-E5CA-448A-B7D5-8DB45D109775}" name="Sum" dataDxfId="1"/>
    <tableColumn id="8" xr3:uid="{430E9279-9114-47E5-846D-89CD81E790EF}" name="Merknad" dataDxfId="0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Sweco">
      <a:dk1>
        <a:sysClr val="windowText" lastClr="000000"/>
      </a:dk1>
      <a:lt1>
        <a:srgbClr val="FFFFFF"/>
      </a:lt1>
      <a:dk2>
        <a:srgbClr val="111111"/>
      </a:dk2>
      <a:lt2>
        <a:srgbClr val="F2F2F2"/>
      </a:lt2>
      <a:accent1>
        <a:srgbClr val="3F6730"/>
      </a:accent1>
      <a:accent2>
        <a:srgbClr val="BDE3AF"/>
      </a:accent2>
      <a:accent3>
        <a:srgbClr val="87BE73"/>
      </a:accent3>
      <a:accent4>
        <a:srgbClr val="111111"/>
      </a:accent4>
      <a:accent5>
        <a:srgbClr val="E1E1E1"/>
      </a:accent5>
      <a:accent6>
        <a:srgbClr val="B2B2B2"/>
      </a:accent6>
      <a:hlink>
        <a:srgbClr val="3F6730"/>
      </a:hlink>
      <a:folHlink>
        <a:srgbClr val="B2B2B2"/>
      </a:folHlink>
    </a:clrScheme>
    <a:fontScheme name="Sweco - Word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BD78A-6FF1-4E05-B3D7-76A2EACB851C}">
  <dimension ref="A1:J108"/>
  <sheetViews>
    <sheetView tabSelected="1" zoomScaleNormal="100" workbookViewId="0">
      <selection activeCell="A2" sqref="A2"/>
    </sheetView>
  </sheetViews>
  <sheetFormatPr defaultColWidth="11.42578125" defaultRowHeight="13.15"/>
  <cols>
    <col min="1" max="1" width="26.42578125" customWidth="1"/>
    <col min="3" max="3" width="31.85546875" style="1" customWidth="1"/>
    <col min="6" max="6" width="17.140625" customWidth="1"/>
    <col min="7" max="7" width="12.5703125" bestFit="1" customWidth="1"/>
    <col min="8" max="8" width="20" customWidth="1"/>
  </cols>
  <sheetData>
    <row r="1" spans="1:6" ht="22.9">
      <c r="A1" s="28" t="s">
        <v>0</v>
      </c>
      <c r="B1" s="21"/>
      <c r="C1" s="22"/>
      <c r="D1" s="21"/>
      <c r="E1" s="21"/>
      <c r="F1" s="21"/>
    </row>
    <row r="2" spans="1:6">
      <c r="A2" s="12"/>
      <c r="B2" s="12"/>
      <c r="C2" s="13"/>
      <c r="D2" s="12"/>
      <c r="E2" s="12"/>
      <c r="F2" s="12"/>
    </row>
    <row r="3" spans="1:6" ht="13.9">
      <c r="A3" s="24" t="s">
        <v>1</v>
      </c>
      <c r="B3" s="15"/>
      <c r="C3" s="16"/>
      <c r="D3" s="15"/>
      <c r="E3" s="15"/>
      <c r="F3" s="17"/>
    </row>
    <row r="4" spans="1:6">
      <c r="A4" s="18" t="s">
        <v>2</v>
      </c>
      <c r="B4" s="12"/>
      <c r="C4" s="13"/>
      <c r="D4" s="12"/>
      <c r="E4" s="12"/>
      <c r="F4" s="19"/>
    </row>
    <row r="5" spans="1:6">
      <c r="A5" s="26" t="s">
        <v>3</v>
      </c>
      <c r="B5" s="12"/>
      <c r="C5" s="13"/>
      <c r="D5" s="12"/>
      <c r="E5" s="12"/>
      <c r="F5" s="19"/>
    </row>
    <row r="6" spans="1:6">
      <c r="A6" s="26" t="s">
        <v>4</v>
      </c>
      <c r="B6" s="12"/>
      <c r="C6" s="13"/>
      <c r="D6" s="12"/>
      <c r="E6" s="12"/>
      <c r="F6" s="19"/>
    </row>
    <row r="7" spans="1:6">
      <c r="A7" s="26" t="s">
        <v>5</v>
      </c>
      <c r="B7" s="12"/>
      <c r="C7" s="13"/>
      <c r="D7" s="12"/>
      <c r="E7" s="12"/>
      <c r="F7" s="19"/>
    </row>
    <row r="8" spans="1:6">
      <c r="A8" s="18" t="s">
        <v>6</v>
      </c>
      <c r="B8" s="12"/>
      <c r="C8" s="13"/>
      <c r="D8" s="12"/>
      <c r="E8" s="12"/>
      <c r="F8" s="19"/>
    </row>
    <row r="9" spans="1:6">
      <c r="A9" s="27" t="s">
        <v>7</v>
      </c>
      <c r="B9" s="21"/>
      <c r="C9" s="22"/>
      <c r="D9" s="21"/>
      <c r="E9" s="21"/>
      <c r="F9" s="23"/>
    </row>
    <row r="10" spans="1:6">
      <c r="A10" s="12"/>
      <c r="B10" s="12"/>
      <c r="C10" s="13"/>
      <c r="D10" s="12"/>
      <c r="E10" s="12"/>
      <c r="F10" s="12"/>
    </row>
    <row r="11" spans="1:6" ht="13.9">
      <c r="A11" s="24" t="s">
        <v>8</v>
      </c>
      <c r="B11" s="15"/>
      <c r="C11" s="16"/>
      <c r="D11" s="15"/>
      <c r="E11" s="15"/>
      <c r="F11" s="17"/>
    </row>
    <row r="12" spans="1:6">
      <c r="A12" s="25" t="s">
        <v>9</v>
      </c>
      <c r="B12" s="12"/>
      <c r="C12" s="13"/>
      <c r="D12" s="12"/>
      <c r="E12" s="12"/>
      <c r="F12" s="19"/>
    </row>
    <row r="13" spans="1:6">
      <c r="A13" s="18" t="s">
        <v>10</v>
      </c>
      <c r="B13" s="12"/>
      <c r="C13" s="13"/>
      <c r="D13" s="12"/>
      <c r="E13" s="12"/>
      <c r="F13" s="19"/>
    </row>
    <row r="14" spans="1:6">
      <c r="A14" s="18" t="s">
        <v>11</v>
      </c>
      <c r="B14" s="12"/>
      <c r="C14" s="13"/>
      <c r="D14" s="12"/>
      <c r="E14" s="12"/>
      <c r="F14" s="19"/>
    </row>
    <row r="15" spans="1:6">
      <c r="A15" s="18"/>
      <c r="B15" s="12"/>
      <c r="C15" s="13"/>
      <c r="D15" s="12"/>
      <c r="E15" s="12"/>
      <c r="F15" s="19"/>
    </row>
    <row r="16" spans="1:6">
      <c r="A16" s="25" t="s">
        <v>12</v>
      </c>
      <c r="B16" s="12"/>
      <c r="C16" s="13"/>
      <c r="D16" s="12"/>
      <c r="E16" s="12"/>
      <c r="F16" s="19"/>
    </row>
    <row r="17" spans="1:6" ht="25.5" customHeight="1">
      <c r="A17" s="18" t="s">
        <v>13</v>
      </c>
      <c r="B17" s="12"/>
      <c r="C17" s="13"/>
      <c r="D17" s="12"/>
      <c r="E17" s="12"/>
      <c r="F17" s="19"/>
    </row>
    <row r="18" spans="1:6">
      <c r="A18" s="18" t="s">
        <v>14</v>
      </c>
      <c r="B18" s="12"/>
      <c r="C18" s="13"/>
      <c r="D18" s="12"/>
      <c r="E18" s="12"/>
      <c r="F18" s="19"/>
    </row>
    <row r="19" spans="1:6">
      <c r="A19" s="18"/>
      <c r="B19" s="12"/>
      <c r="C19" s="13"/>
      <c r="D19" s="12"/>
      <c r="E19" s="12"/>
      <c r="F19" s="19"/>
    </row>
    <row r="20" spans="1:6">
      <c r="A20" s="25" t="s">
        <v>15</v>
      </c>
      <c r="B20" s="12"/>
      <c r="C20" s="13"/>
      <c r="D20" s="12"/>
      <c r="E20" s="12"/>
      <c r="F20" s="19"/>
    </row>
    <row r="21" spans="1:6">
      <c r="A21" s="18" t="s">
        <v>16</v>
      </c>
      <c r="B21" s="12"/>
      <c r="C21" s="13"/>
      <c r="D21" s="12"/>
      <c r="E21" s="12"/>
      <c r="F21" s="19"/>
    </row>
    <row r="22" spans="1:6">
      <c r="A22" s="20" t="s">
        <v>17</v>
      </c>
      <c r="B22" s="21"/>
      <c r="C22" s="22"/>
      <c r="D22" s="21"/>
      <c r="E22" s="21"/>
      <c r="F22" s="23"/>
    </row>
    <row r="23" spans="1:6">
      <c r="A23" s="12"/>
      <c r="B23" s="12"/>
      <c r="C23" s="13"/>
      <c r="D23" s="12"/>
      <c r="E23" s="12"/>
      <c r="F23" s="12"/>
    </row>
    <row r="24" spans="1:6">
      <c r="A24" s="14" t="s">
        <v>18</v>
      </c>
      <c r="B24" s="15"/>
      <c r="C24" s="16"/>
      <c r="D24" s="15"/>
      <c r="E24" s="15"/>
      <c r="F24" s="17"/>
    </row>
    <row r="25" spans="1:6">
      <c r="A25" s="18" t="s">
        <v>19</v>
      </c>
      <c r="B25" s="12"/>
      <c r="C25" s="13"/>
      <c r="D25" s="12"/>
      <c r="E25" s="12"/>
      <c r="F25" s="19"/>
    </row>
    <row r="26" spans="1:6">
      <c r="A26" s="18" t="s">
        <v>20</v>
      </c>
      <c r="B26" s="12"/>
      <c r="C26" s="13"/>
      <c r="D26" s="12"/>
      <c r="E26" s="12"/>
      <c r="F26" s="19"/>
    </row>
    <row r="27" spans="1:6">
      <c r="A27" s="18" t="s">
        <v>21</v>
      </c>
      <c r="B27" s="12"/>
      <c r="C27" s="13"/>
      <c r="D27" s="12"/>
      <c r="E27" s="12"/>
      <c r="F27" s="19"/>
    </row>
    <row r="28" spans="1:6">
      <c r="A28" s="18" t="s">
        <v>22</v>
      </c>
      <c r="B28" s="12"/>
      <c r="C28" s="13"/>
      <c r="D28" s="12"/>
      <c r="E28" s="12"/>
      <c r="F28" s="19"/>
    </row>
    <row r="29" spans="1:6">
      <c r="A29" s="18" t="s">
        <v>23</v>
      </c>
      <c r="B29" s="12"/>
      <c r="C29" s="13"/>
      <c r="D29" s="12"/>
      <c r="E29" s="12"/>
      <c r="F29" s="19"/>
    </row>
    <row r="30" spans="1:6">
      <c r="A30" s="18" t="s">
        <v>24</v>
      </c>
      <c r="B30" s="12"/>
      <c r="C30" s="13"/>
      <c r="D30" s="12"/>
      <c r="E30" s="12"/>
      <c r="F30" s="19"/>
    </row>
    <row r="31" spans="1:6">
      <c r="A31" s="18" t="s">
        <v>25</v>
      </c>
      <c r="B31" s="12"/>
      <c r="C31" s="13"/>
      <c r="D31" s="12"/>
      <c r="E31" s="12"/>
      <c r="F31" s="19"/>
    </row>
    <row r="32" spans="1:6">
      <c r="A32" s="18" t="s">
        <v>26</v>
      </c>
      <c r="B32" s="12"/>
      <c r="C32" s="13"/>
      <c r="D32" s="12"/>
      <c r="E32" s="12"/>
      <c r="F32" s="19"/>
    </row>
    <row r="33" spans="1:8">
      <c r="A33" s="18" t="s">
        <v>27</v>
      </c>
      <c r="B33" s="12"/>
      <c r="C33" s="13"/>
      <c r="D33" s="12"/>
      <c r="E33" s="12"/>
      <c r="F33" s="19"/>
    </row>
    <row r="34" spans="1:8">
      <c r="A34" s="20"/>
      <c r="B34" s="21"/>
      <c r="C34" s="22"/>
      <c r="D34" s="21"/>
      <c r="E34" s="21"/>
      <c r="F34" s="23"/>
    </row>
    <row r="35" spans="1:8">
      <c r="A35" s="12"/>
      <c r="B35" s="12"/>
      <c r="C35" s="13"/>
      <c r="D35" s="12"/>
      <c r="E35" s="12"/>
      <c r="F35" s="12"/>
    </row>
    <row r="36" spans="1:8">
      <c r="A36" s="14" t="s">
        <v>28</v>
      </c>
      <c r="B36" s="15"/>
      <c r="C36" s="16"/>
      <c r="D36" s="15"/>
      <c r="E36" s="15"/>
      <c r="F36" s="17"/>
    </row>
    <row r="37" spans="1:8">
      <c r="A37" s="18" t="s">
        <v>29</v>
      </c>
      <c r="B37" s="12"/>
      <c r="C37" s="13"/>
      <c r="D37" s="12"/>
      <c r="E37" s="12"/>
      <c r="F37" s="19"/>
    </row>
    <row r="38" spans="1:8">
      <c r="A38" s="20" t="s">
        <v>30</v>
      </c>
      <c r="B38" s="21"/>
      <c r="C38" s="22"/>
      <c r="D38" s="21"/>
      <c r="E38" s="21"/>
      <c r="F38" s="23"/>
    </row>
    <row r="39" spans="1:8">
      <c r="A39" s="12"/>
      <c r="B39" s="12"/>
      <c r="C39" s="13"/>
      <c r="D39" s="12"/>
      <c r="E39" s="12"/>
      <c r="F39" s="12"/>
    </row>
    <row r="40" spans="1:8" ht="13.9">
      <c r="A40" s="24" t="s">
        <v>31</v>
      </c>
      <c r="B40" s="15"/>
      <c r="C40" s="16"/>
      <c r="D40" s="15"/>
      <c r="E40" s="15"/>
      <c r="F40" s="17"/>
    </row>
    <row r="41" spans="1:8">
      <c r="A41" s="20" t="s">
        <v>32</v>
      </c>
      <c r="B41" s="21"/>
      <c r="C41" s="22"/>
      <c r="D41" s="21"/>
      <c r="E41" s="21"/>
      <c r="F41" s="23"/>
    </row>
    <row r="42" spans="1:8" ht="13.9">
      <c r="A42" s="29"/>
      <c r="B42" s="12"/>
      <c r="C42" s="13"/>
      <c r="D42" s="12"/>
      <c r="E42" s="12"/>
      <c r="F42" s="12"/>
    </row>
    <row r="43" spans="1:8">
      <c r="A43" t="s">
        <v>33</v>
      </c>
      <c r="B43" t="s">
        <v>34</v>
      </c>
      <c r="C43" s="1" t="s">
        <v>35</v>
      </c>
      <c r="D43" t="s">
        <v>36</v>
      </c>
      <c r="E43" t="s">
        <v>37</v>
      </c>
      <c r="F43" t="s">
        <v>38</v>
      </c>
      <c r="G43" t="s">
        <v>39</v>
      </c>
      <c r="H43" t="s">
        <v>40</v>
      </c>
    </row>
    <row r="44" spans="1:8" ht="41.25" customHeight="1">
      <c r="A44" s="3" t="s">
        <v>41</v>
      </c>
      <c r="B44" s="4" t="s">
        <v>42</v>
      </c>
      <c r="C44" s="5" t="s">
        <v>43</v>
      </c>
      <c r="D44" s="3" t="s">
        <v>44</v>
      </c>
      <c r="E44" s="3">
        <v>1</v>
      </c>
      <c r="F44" s="35"/>
      <c r="G44" s="32">
        <f>Tabell2[[#This Row],[Mengde]]*Tabell2[[#This Row],[Enhetspris]]</f>
        <v>0</v>
      </c>
      <c r="H44" s="3"/>
    </row>
    <row r="45" spans="1:8" ht="26.25" customHeight="1">
      <c r="A45" s="3" t="s">
        <v>41</v>
      </c>
      <c r="B45" s="4" t="s">
        <v>45</v>
      </c>
      <c r="C45" s="5" t="s">
        <v>46</v>
      </c>
      <c r="D45" s="3" t="s">
        <v>44</v>
      </c>
      <c r="E45" s="3">
        <v>1</v>
      </c>
      <c r="F45" s="35"/>
      <c r="G45" s="32">
        <f>Tabell2[[#This Row],[Mengde]]*Tabell2[[#This Row],[Enhetspris]]</f>
        <v>0</v>
      </c>
      <c r="H45" s="3"/>
    </row>
    <row r="46" spans="1:8" ht="26.45">
      <c r="A46" s="3" t="s">
        <v>41</v>
      </c>
      <c r="B46" s="4" t="s">
        <v>47</v>
      </c>
      <c r="C46" s="5" t="s">
        <v>48</v>
      </c>
      <c r="D46" s="3" t="s">
        <v>44</v>
      </c>
      <c r="E46" s="3">
        <v>1</v>
      </c>
      <c r="F46" s="35"/>
      <c r="G46" s="32">
        <f>Tabell2[[#This Row],[Mengde]]*Tabell2[[#This Row],[Enhetspris]]</f>
        <v>0</v>
      </c>
      <c r="H46" s="3"/>
    </row>
    <row r="47" spans="1:8" ht="26.45">
      <c r="A47" s="3" t="s">
        <v>41</v>
      </c>
      <c r="B47" s="4" t="s">
        <v>49</v>
      </c>
      <c r="C47" s="5" t="s">
        <v>50</v>
      </c>
      <c r="D47" s="3" t="s">
        <v>44</v>
      </c>
      <c r="E47" s="3">
        <v>1</v>
      </c>
      <c r="F47" s="35"/>
      <c r="G47" s="32">
        <f>Tabell2[[#This Row],[Mengde]]*Tabell2[[#This Row],[Enhetspris]]</f>
        <v>0</v>
      </c>
      <c r="H47" s="3"/>
    </row>
    <row r="48" spans="1:8">
      <c r="A48" s="3" t="s">
        <v>41</v>
      </c>
      <c r="B48" s="4" t="s">
        <v>51</v>
      </c>
      <c r="C48" s="5" t="s">
        <v>52</v>
      </c>
      <c r="D48" s="3" t="s">
        <v>44</v>
      </c>
      <c r="E48" s="3">
        <v>1</v>
      </c>
      <c r="F48" s="35"/>
      <c r="G48" s="32">
        <f>Tabell2[[#This Row],[Mengde]]*Tabell2[[#This Row],[Enhetspris]]</f>
        <v>0</v>
      </c>
      <c r="H48" s="3"/>
    </row>
    <row r="49" spans="1:10" ht="26.45">
      <c r="A49" s="3" t="s">
        <v>41</v>
      </c>
      <c r="B49" s="4" t="s">
        <v>53</v>
      </c>
      <c r="C49" s="5" t="s">
        <v>54</v>
      </c>
      <c r="D49" s="3" t="s">
        <v>44</v>
      </c>
      <c r="E49" s="3">
        <v>1</v>
      </c>
      <c r="F49" s="35"/>
      <c r="G49" s="32">
        <f>Tabell2[[#This Row],[Mengde]]*Tabell2[[#This Row],[Enhetspris]]</f>
        <v>0</v>
      </c>
      <c r="H49" s="3"/>
    </row>
    <row r="50" spans="1:10" ht="26.45">
      <c r="A50" s="3" t="s">
        <v>41</v>
      </c>
      <c r="B50" s="4" t="s">
        <v>55</v>
      </c>
      <c r="C50" s="5" t="s">
        <v>56</v>
      </c>
      <c r="D50" s="3" t="s">
        <v>44</v>
      </c>
      <c r="E50" s="3">
        <v>1</v>
      </c>
      <c r="F50" s="35"/>
      <c r="G50" s="32">
        <f>Tabell2[[#This Row],[Mengde]]*Tabell2[[#This Row],[Enhetspris]]</f>
        <v>0</v>
      </c>
      <c r="H50" s="3"/>
    </row>
    <row r="51" spans="1:10">
      <c r="A51" s="3" t="s">
        <v>41</v>
      </c>
      <c r="B51" s="4" t="s">
        <v>57</v>
      </c>
      <c r="C51" s="5" t="s">
        <v>58</v>
      </c>
      <c r="D51" s="3" t="s">
        <v>44</v>
      </c>
      <c r="E51" s="3">
        <v>1</v>
      </c>
      <c r="F51" s="35"/>
      <c r="G51" s="32">
        <f>Tabell2[[#This Row],[Mengde]]*Tabell2[[#This Row],[Enhetspris]]</f>
        <v>0</v>
      </c>
      <c r="H51" s="3"/>
    </row>
    <row r="52" spans="1:10">
      <c r="A52" s="6" t="s">
        <v>59</v>
      </c>
      <c r="B52" s="3"/>
      <c r="C52" s="5"/>
      <c r="D52" s="3"/>
      <c r="E52" s="3"/>
      <c r="F52" s="3"/>
      <c r="G52" s="3">
        <f>SUM(G44:G51)</f>
        <v>0</v>
      </c>
      <c r="H52" s="3"/>
    </row>
    <row r="53" spans="1:10">
      <c r="A53" s="30"/>
      <c r="B53" s="15"/>
      <c r="C53" s="16"/>
      <c r="D53" s="15"/>
      <c r="E53" s="15"/>
      <c r="F53" s="15"/>
      <c r="G53" s="15"/>
      <c r="H53" s="17"/>
    </row>
    <row r="54" spans="1:10" ht="13.9">
      <c r="A54" s="31" t="s">
        <v>60</v>
      </c>
      <c r="B54" s="12"/>
      <c r="C54" s="13"/>
      <c r="D54" s="12"/>
      <c r="E54" s="12"/>
      <c r="F54" s="12"/>
      <c r="G54" s="12"/>
      <c r="H54" s="19"/>
    </row>
    <row r="55" spans="1:10">
      <c r="A55" s="18" t="s">
        <v>61</v>
      </c>
      <c r="B55" s="12"/>
      <c r="C55" s="13"/>
      <c r="D55" s="12"/>
      <c r="E55" s="12"/>
      <c r="F55" s="12"/>
      <c r="G55" s="12"/>
      <c r="H55" s="19"/>
    </row>
    <row r="56" spans="1:10">
      <c r="A56" s="20"/>
      <c r="B56" s="21"/>
      <c r="C56" s="22"/>
      <c r="D56" s="21"/>
      <c r="E56" s="21"/>
      <c r="F56" s="21"/>
      <c r="G56" s="21"/>
      <c r="H56" s="23"/>
    </row>
    <row r="57" spans="1:10">
      <c r="A57" t="s">
        <v>33</v>
      </c>
      <c r="B57" t="s">
        <v>34</v>
      </c>
      <c r="C57" s="1" t="s">
        <v>35</v>
      </c>
      <c r="D57" t="s">
        <v>36</v>
      </c>
      <c r="E57" t="s">
        <v>37</v>
      </c>
      <c r="F57" t="s">
        <v>38</v>
      </c>
      <c r="G57" t="s">
        <v>39</v>
      </c>
      <c r="H57" t="s">
        <v>40</v>
      </c>
    </row>
    <row r="58" spans="1:10" ht="39.6">
      <c r="A58" s="3" t="s">
        <v>62</v>
      </c>
      <c r="B58" s="3" t="s">
        <v>63</v>
      </c>
      <c r="C58" s="5" t="s">
        <v>64</v>
      </c>
      <c r="D58" s="4" t="s">
        <v>65</v>
      </c>
      <c r="E58" s="3">
        <v>11000</v>
      </c>
      <c r="F58" s="35"/>
      <c r="G58" s="32">
        <f>Tabell3[[#This Row],[Mengde]]*Tabell3[[#This Row],[Enhetspris]]</f>
        <v>0</v>
      </c>
      <c r="H58" s="3"/>
    </row>
    <row r="59" spans="1:10">
      <c r="A59" s="3" t="s">
        <v>62</v>
      </c>
      <c r="B59" s="3" t="s">
        <v>66</v>
      </c>
      <c r="C59" s="5" t="s">
        <v>67</v>
      </c>
      <c r="D59" s="3" t="s">
        <v>44</v>
      </c>
      <c r="E59" s="3">
        <v>1</v>
      </c>
      <c r="F59" s="35"/>
      <c r="G59" s="32">
        <f>Tabell3[[#This Row],[Mengde]]*Tabell3[[#This Row],[Enhetspris]]</f>
        <v>0</v>
      </c>
      <c r="H59" s="3"/>
    </row>
    <row r="60" spans="1:10" ht="26.45">
      <c r="A60" s="3" t="s">
        <v>62</v>
      </c>
      <c r="B60" s="3" t="s">
        <v>68</v>
      </c>
      <c r="C60" s="5" t="s">
        <v>69</v>
      </c>
      <c r="D60" s="3" t="s">
        <v>65</v>
      </c>
      <c r="E60" s="3">
        <v>5000</v>
      </c>
      <c r="F60" s="35"/>
      <c r="G60" s="32">
        <f>Tabell3[[#This Row],[Mengde]]*Tabell3[[#This Row],[Enhetspris]]</f>
        <v>0</v>
      </c>
      <c r="H60" s="3"/>
    </row>
    <row r="61" spans="1:10" ht="26.45">
      <c r="A61" s="3" t="s">
        <v>62</v>
      </c>
      <c r="B61" s="3" t="s">
        <v>70</v>
      </c>
      <c r="C61" s="5" t="s">
        <v>71</v>
      </c>
      <c r="D61" s="3" t="s">
        <v>44</v>
      </c>
      <c r="E61" s="3">
        <v>1</v>
      </c>
      <c r="F61" s="35"/>
      <c r="G61" s="32">
        <f>Tabell3[[#This Row],[Mengde]]*Tabell3[[#This Row],[Enhetspris]]</f>
        <v>0</v>
      </c>
      <c r="H61" s="3"/>
    </row>
    <row r="62" spans="1:10">
      <c r="A62" s="3" t="s">
        <v>62</v>
      </c>
      <c r="B62" s="3" t="s">
        <v>72</v>
      </c>
      <c r="C62" s="5" t="s">
        <v>73</v>
      </c>
      <c r="D62" s="4" t="s">
        <v>74</v>
      </c>
      <c r="E62" s="3">
        <v>325</v>
      </c>
      <c r="F62" s="35"/>
      <c r="G62" s="32">
        <f>Tabell3[[#This Row],[Mengde]]*Tabell3[[#This Row],[Enhetspris]]</f>
        <v>0</v>
      </c>
      <c r="H62" s="3"/>
      <c r="I62" s="2"/>
      <c r="J62" s="2"/>
    </row>
    <row r="63" spans="1:10" ht="26.45">
      <c r="A63" s="3" t="s">
        <v>62</v>
      </c>
      <c r="B63" s="3" t="s">
        <v>75</v>
      </c>
      <c r="C63" s="5" t="s">
        <v>76</v>
      </c>
      <c r="D63" s="4" t="s">
        <v>74</v>
      </c>
      <c r="E63" s="3">
        <v>225</v>
      </c>
      <c r="F63" s="35"/>
      <c r="G63" s="32">
        <f>Tabell3[[#This Row],[Mengde]]*Tabell3[[#This Row],[Enhetspris]]</f>
        <v>0</v>
      </c>
      <c r="H63" s="3"/>
      <c r="I63" s="2"/>
      <c r="J63" s="2"/>
    </row>
    <row r="64" spans="1:10" ht="39.6">
      <c r="A64" s="3" t="s">
        <v>62</v>
      </c>
      <c r="B64" s="3" t="s">
        <v>77</v>
      </c>
      <c r="C64" s="5" t="s">
        <v>78</v>
      </c>
      <c r="D64" s="3" t="s">
        <v>65</v>
      </c>
      <c r="E64" s="3">
        <v>300</v>
      </c>
      <c r="F64" s="35"/>
      <c r="G64" s="32">
        <f>Tabell3[[#This Row],[Mengde]]*Tabell3[[#This Row],[Enhetspris]]</f>
        <v>0</v>
      </c>
      <c r="H64" s="3"/>
    </row>
    <row r="65" spans="1:10" ht="39.6">
      <c r="A65" s="3" t="s">
        <v>62</v>
      </c>
      <c r="B65" s="3" t="s">
        <v>79</v>
      </c>
      <c r="C65" s="5" t="s">
        <v>80</v>
      </c>
      <c r="D65" s="3" t="s">
        <v>65</v>
      </c>
      <c r="E65" s="3">
        <v>55</v>
      </c>
      <c r="F65" s="35"/>
      <c r="G65" s="32">
        <f>Tabell3[[#This Row],[Mengde]]*Tabell3[[#This Row],[Enhetspris]]</f>
        <v>0</v>
      </c>
      <c r="H65" s="3"/>
    </row>
    <row r="66" spans="1:10">
      <c r="A66" s="4" t="s">
        <v>62</v>
      </c>
      <c r="B66" s="3" t="s">
        <v>81</v>
      </c>
      <c r="C66" s="7" t="s">
        <v>82</v>
      </c>
      <c r="D66" s="4" t="s">
        <v>83</v>
      </c>
      <c r="E66" s="3">
        <v>30</v>
      </c>
      <c r="F66" s="35"/>
      <c r="G66" s="32">
        <f>Tabell3[[#This Row],[Mengde]]*Tabell3[[#This Row],[Enhetspris]]</f>
        <v>0</v>
      </c>
      <c r="H66" s="3"/>
    </row>
    <row r="67" spans="1:10" ht="26.45">
      <c r="A67" s="3" t="s">
        <v>62</v>
      </c>
      <c r="B67" s="3" t="s">
        <v>84</v>
      </c>
      <c r="C67" s="5" t="s">
        <v>85</v>
      </c>
      <c r="D67" s="3" t="s">
        <v>74</v>
      </c>
      <c r="E67" s="3">
        <v>325</v>
      </c>
      <c r="F67" s="35"/>
      <c r="G67" s="32">
        <f>Tabell3[[#This Row],[Mengde]]*Tabell3[[#This Row],[Enhetspris]]</f>
        <v>0</v>
      </c>
      <c r="H67" s="3"/>
    </row>
    <row r="68" spans="1:10">
      <c r="A68" s="3" t="s">
        <v>62</v>
      </c>
      <c r="B68" s="3" t="s">
        <v>86</v>
      </c>
      <c r="C68" s="5" t="s">
        <v>87</v>
      </c>
      <c r="D68" s="3" t="s">
        <v>88</v>
      </c>
      <c r="E68" s="3">
        <v>16</v>
      </c>
      <c r="F68" s="35"/>
      <c r="G68" s="32">
        <f>Tabell3[[#This Row],[Mengde]]*Tabell3[[#This Row],[Enhetspris]]</f>
        <v>0</v>
      </c>
      <c r="H68" s="3"/>
    </row>
    <row r="69" spans="1:10" ht="27" customHeight="1">
      <c r="A69" s="4" t="s">
        <v>62</v>
      </c>
      <c r="B69" s="3" t="s">
        <v>89</v>
      </c>
      <c r="C69" s="7" t="s">
        <v>90</v>
      </c>
      <c r="D69" s="4" t="s">
        <v>88</v>
      </c>
      <c r="E69" s="3">
        <v>2</v>
      </c>
      <c r="F69" s="35"/>
      <c r="G69" s="32">
        <f>Tabell3[[#This Row],[Mengde]]*Tabell3[[#This Row],[Enhetspris]]</f>
        <v>0</v>
      </c>
      <c r="H69" s="3"/>
    </row>
    <row r="70" spans="1:10" s="2" customFormat="1">
      <c r="A70" s="4" t="s">
        <v>62</v>
      </c>
      <c r="B70" s="4" t="s">
        <v>91</v>
      </c>
      <c r="C70" s="7" t="s">
        <v>92</v>
      </c>
      <c r="D70" s="4" t="s">
        <v>93</v>
      </c>
      <c r="E70" s="4">
        <v>125</v>
      </c>
      <c r="F70" s="36"/>
      <c r="G70" s="34">
        <f>Tabell3[[#This Row],[Mengde]]*Tabell3[[#This Row],[Enhetspris]]</f>
        <v>0</v>
      </c>
      <c r="H70" s="4"/>
    </row>
    <row r="71" spans="1:10" ht="26.45">
      <c r="A71" s="3" t="s">
        <v>62</v>
      </c>
      <c r="B71" s="3" t="s">
        <v>94</v>
      </c>
      <c r="C71" s="5" t="s">
        <v>95</v>
      </c>
      <c r="D71" s="3" t="s">
        <v>44</v>
      </c>
      <c r="E71" s="3">
        <v>1</v>
      </c>
      <c r="F71" s="35"/>
      <c r="G71" s="32">
        <f>Tabell3[[#This Row],[Mengde]]*Tabell3[[#This Row],[Enhetspris]]</f>
        <v>0</v>
      </c>
      <c r="H71" s="3"/>
    </row>
    <row r="72" spans="1:10">
      <c r="A72" s="3" t="s">
        <v>62</v>
      </c>
      <c r="B72" s="3" t="s">
        <v>96</v>
      </c>
      <c r="C72" s="5" t="s">
        <v>97</v>
      </c>
      <c r="D72" s="3" t="s">
        <v>88</v>
      </c>
      <c r="E72" s="3">
        <v>3</v>
      </c>
      <c r="F72" s="35"/>
      <c r="G72" s="32">
        <f>Tabell3[[#This Row],[Mengde]]*Tabell3[[#This Row],[Enhetspris]]</f>
        <v>0</v>
      </c>
      <c r="H72" s="3"/>
    </row>
    <row r="73" spans="1:10" ht="26.45">
      <c r="A73" s="3" t="s">
        <v>62</v>
      </c>
      <c r="B73" s="3" t="s">
        <v>98</v>
      </c>
      <c r="C73" s="5" t="s">
        <v>99</v>
      </c>
      <c r="D73" s="3" t="s">
        <v>93</v>
      </c>
      <c r="E73" s="3">
        <v>4000</v>
      </c>
      <c r="F73" s="35"/>
      <c r="G73" s="32">
        <f>Tabell3[[#This Row],[Mengde]]*Tabell3[[#This Row],[Enhetspris]]</f>
        <v>0</v>
      </c>
      <c r="H73" s="3"/>
    </row>
    <row r="74" spans="1:10" ht="26.45">
      <c r="A74" s="3" t="s">
        <v>62</v>
      </c>
      <c r="B74" s="3" t="s">
        <v>100</v>
      </c>
      <c r="C74" s="5" t="s">
        <v>101</v>
      </c>
      <c r="D74" s="4" t="s">
        <v>93</v>
      </c>
      <c r="E74" s="3">
        <v>4000</v>
      </c>
      <c r="F74" s="35"/>
      <c r="G74" s="32">
        <f>Tabell3[[#This Row],[Mengde]]*Tabell3[[#This Row],[Enhetspris]]</f>
        <v>0</v>
      </c>
      <c r="H74" s="3"/>
    </row>
    <row r="75" spans="1:10" ht="26.45">
      <c r="A75" s="3" t="s">
        <v>62</v>
      </c>
      <c r="B75" s="3" t="s">
        <v>102</v>
      </c>
      <c r="C75" s="5" t="s">
        <v>103</v>
      </c>
      <c r="D75" s="3" t="s">
        <v>93</v>
      </c>
      <c r="E75" s="3">
        <v>195</v>
      </c>
      <c r="F75" s="35"/>
      <c r="G75" s="32">
        <f>Tabell3[[#This Row],[Mengde]]*Tabell3[[#This Row],[Enhetspris]]</f>
        <v>0</v>
      </c>
      <c r="H75" s="3"/>
    </row>
    <row r="76" spans="1:10">
      <c r="A76" s="4" t="s">
        <v>62</v>
      </c>
      <c r="B76" s="3" t="s">
        <v>104</v>
      </c>
      <c r="C76" s="7" t="s">
        <v>105</v>
      </c>
      <c r="D76" s="3" t="s">
        <v>93</v>
      </c>
      <c r="E76" s="3">
        <v>150</v>
      </c>
      <c r="F76" s="35"/>
      <c r="G76" s="32">
        <f>Tabell3[[#This Row],[Mengde]]*Tabell3[[#This Row],[Enhetspris]]</f>
        <v>0</v>
      </c>
      <c r="H76" s="3"/>
    </row>
    <row r="77" spans="1:10" ht="26.45">
      <c r="A77" s="3" t="s">
        <v>62</v>
      </c>
      <c r="B77" s="3" t="s">
        <v>106</v>
      </c>
      <c r="C77" s="5" t="s">
        <v>107</v>
      </c>
      <c r="D77" s="3" t="s">
        <v>44</v>
      </c>
      <c r="E77" s="3">
        <v>1</v>
      </c>
      <c r="F77" s="35"/>
      <c r="G77" s="32">
        <f>Tabell3[[#This Row],[Mengde]]*Tabell3[[#This Row],[Enhetspris]]</f>
        <v>0</v>
      </c>
      <c r="H77" s="3"/>
      <c r="J77" s="2"/>
    </row>
    <row r="78" spans="1:10" ht="39.6">
      <c r="A78" s="3" t="s">
        <v>62</v>
      </c>
      <c r="B78" s="3" t="s">
        <v>108</v>
      </c>
      <c r="C78" s="7" t="s">
        <v>109</v>
      </c>
      <c r="D78" s="3" t="s">
        <v>44</v>
      </c>
      <c r="E78" s="3">
        <v>1</v>
      </c>
      <c r="F78" s="35"/>
      <c r="G78" s="32">
        <f>Tabell3[[#This Row],[Mengde]]*Tabell3[[#This Row],[Enhetspris]]</f>
        <v>0</v>
      </c>
      <c r="H78" s="3"/>
    </row>
    <row r="79" spans="1:10">
      <c r="A79" s="6" t="s">
        <v>110</v>
      </c>
      <c r="B79" s="3"/>
      <c r="C79" s="5"/>
      <c r="D79" s="3"/>
      <c r="E79" s="3"/>
      <c r="F79" s="32"/>
      <c r="G79" s="32">
        <f>SUM(G58:G78)</f>
        <v>0</v>
      </c>
      <c r="H79" s="3"/>
    </row>
    <row r="80" spans="1:10">
      <c r="A80" s="30"/>
      <c r="B80" s="15"/>
      <c r="C80" s="16"/>
      <c r="D80" s="15"/>
      <c r="E80" s="15"/>
      <c r="F80" s="15"/>
      <c r="G80" s="15"/>
      <c r="H80" s="17"/>
    </row>
    <row r="81" spans="1:8">
      <c r="A81" s="18"/>
      <c r="B81" s="12"/>
      <c r="C81" s="13"/>
      <c r="D81" s="12"/>
      <c r="E81" s="12"/>
      <c r="F81" s="12"/>
      <c r="G81" s="12"/>
      <c r="H81" s="19"/>
    </row>
    <row r="82" spans="1:8" ht="13.9">
      <c r="A82" s="31" t="s">
        <v>111</v>
      </c>
      <c r="B82" s="12"/>
      <c r="C82" s="13"/>
      <c r="D82" s="12"/>
      <c r="E82" s="12"/>
      <c r="F82" s="12"/>
      <c r="G82" s="12"/>
      <c r="H82" s="19"/>
    </row>
    <row r="83" spans="1:8">
      <c r="A83" s="18" t="s">
        <v>112</v>
      </c>
      <c r="B83" s="12"/>
      <c r="C83" s="13"/>
      <c r="D83" s="12"/>
      <c r="E83" s="12"/>
      <c r="F83" s="12"/>
      <c r="G83" s="12"/>
      <c r="H83" s="19"/>
    </row>
    <row r="84" spans="1:8">
      <c r="A84" s="20"/>
      <c r="B84" s="21"/>
      <c r="C84" s="22"/>
      <c r="D84" s="21"/>
      <c r="E84" s="21"/>
      <c r="F84" s="21"/>
      <c r="G84" s="21"/>
      <c r="H84" s="23"/>
    </row>
    <row r="85" spans="1:8">
      <c r="A85" t="s">
        <v>33</v>
      </c>
      <c r="B85" t="s">
        <v>34</v>
      </c>
      <c r="C85" s="1" t="s">
        <v>35</v>
      </c>
      <c r="D85" t="s">
        <v>36</v>
      </c>
      <c r="E85" t="s">
        <v>37</v>
      </c>
      <c r="F85" t="s">
        <v>38</v>
      </c>
      <c r="G85" t="s">
        <v>39</v>
      </c>
      <c r="H85" t="s">
        <v>40</v>
      </c>
    </row>
    <row r="86" spans="1:8">
      <c r="A86" s="3" t="s">
        <v>113</v>
      </c>
      <c r="B86" s="3" t="s">
        <v>114</v>
      </c>
      <c r="C86" s="5" t="s">
        <v>115</v>
      </c>
      <c r="D86" s="3" t="s">
        <v>116</v>
      </c>
      <c r="E86" s="3">
        <v>500</v>
      </c>
      <c r="F86" s="35"/>
      <c r="G86" s="32">
        <f>Tabell4[[#This Row],[Mengde]]*Tabell4[[#This Row],[Enhetspris]]</f>
        <v>0</v>
      </c>
      <c r="H86" s="3"/>
    </row>
    <row r="87" spans="1:8">
      <c r="A87" s="3" t="s">
        <v>113</v>
      </c>
      <c r="B87" s="3" t="s">
        <v>117</v>
      </c>
      <c r="C87" s="5" t="s">
        <v>118</v>
      </c>
      <c r="D87" s="3" t="s">
        <v>116</v>
      </c>
      <c r="E87" s="3">
        <v>200</v>
      </c>
      <c r="F87" s="35"/>
      <c r="G87" s="32">
        <f>Tabell4[[#This Row],[Mengde]]*Tabell4[[#This Row],[Enhetspris]]</f>
        <v>0</v>
      </c>
      <c r="H87" s="3"/>
    </row>
    <row r="88" spans="1:8">
      <c r="A88" s="3" t="s">
        <v>113</v>
      </c>
      <c r="B88" s="3" t="s">
        <v>119</v>
      </c>
      <c r="C88" s="5" t="s">
        <v>120</v>
      </c>
      <c r="D88" s="3" t="s">
        <v>116</v>
      </c>
      <c r="E88" s="3">
        <v>200</v>
      </c>
      <c r="F88" s="35"/>
      <c r="G88" s="32">
        <f>Tabell4[[#This Row],[Mengde]]*Tabell4[[#This Row],[Enhetspris]]</f>
        <v>0</v>
      </c>
      <c r="H88" s="3"/>
    </row>
    <row r="89" spans="1:8">
      <c r="A89" s="3" t="s">
        <v>113</v>
      </c>
      <c r="B89" s="3" t="s">
        <v>121</v>
      </c>
      <c r="C89" s="5" t="s">
        <v>122</v>
      </c>
      <c r="D89" s="3" t="s">
        <v>116</v>
      </c>
      <c r="E89" s="3">
        <v>200</v>
      </c>
      <c r="F89" s="35"/>
      <c r="G89" s="32">
        <f>Tabell4[[#This Row],[Mengde]]*Tabell4[[#This Row],[Enhetspris]]</f>
        <v>0</v>
      </c>
      <c r="H89" s="3"/>
    </row>
    <row r="90" spans="1:8">
      <c r="A90" s="3" t="s">
        <v>113</v>
      </c>
      <c r="B90" s="3" t="s">
        <v>123</v>
      </c>
      <c r="C90" s="5" t="s">
        <v>124</v>
      </c>
      <c r="D90" s="3" t="s">
        <v>116</v>
      </c>
      <c r="E90" s="3">
        <v>200</v>
      </c>
      <c r="F90" s="35"/>
      <c r="G90" s="32">
        <f>Tabell4[[#This Row],[Mengde]]*Tabell4[[#This Row],[Enhetspris]]</f>
        <v>0</v>
      </c>
      <c r="H90" s="3"/>
    </row>
    <row r="91" spans="1:8">
      <c r="A91" s="3" t="s">
        <v>113</v>
      </c>
      <c r="B91" s="3" t="s">
        <v>125</v>
      </c>
      <c r="C91" s="7" t="s">
        <v>126</v>
      </c>
      <c r="D91" s="3" t="s">
        <v>116</v>
      </c>
      <c r="E91" s="3">
        <v>200</v>
      </c>
      <c r="F91" s="35"/>
      <c r="G91" s="32">
        <f>Tabell4[[#This Row],[Mengde]]*Tabell4[[#This Row],[Enhetspris]]</f>
        <v>0</v>
      </c>
      <c r="H91" s="3"/>
    </row>
    <row r="92" spans="1:8">
      <c r="A92" s="3" t="s">
        <v>113</v>
      </c>
      <c r="B92" s="3" t="s">
        <v>127</v>
      </c>
      <c r="C92" s="7" t="s">
        <v>128</v>
      </c>
      <c r="D92" s="3" t="s">
        <v>116</v>
      </c>
      <c r="E92" s="3">
        <v>200</v>
      </c>
      <c r="F92" s="35"/>
      <c r="G92" s="32">
        <f>Tabell4[[#This Row],[Mengde]]*Tabell4[[#This Row],[Enhetspris]]</f>
        <v>0</v>
      </c>
      <c r="H92" s="3"/>
    </row>
    <row r="93" spans="1:8">
      <c r="A93" s="4" t="s">
        <v>113</v>
      </c>
      <c r="B93" s="4" t="s">
        <v>129</v>
      </c>
      <c r="C93" s="7" t="s">
        <v>130</v>
      </c>
      <c r="D93" s="4" t="s">
        <v>116</v>
      </c>
      <c r="E93" s="3">
        <v>200</v>
      </c>
      <c r="F93" s="35"/>
      <c r="G93" s="32">
        <f>Tabell4[[#This Row],[Mengde]]*Tabell4[[#This Row],[Enhetspris]]</f>
        <v>0</v>
      </c>
      <c r="H93" s="3"/>
    </row>
    <row r="94" spans="1:8">
      <c r="A94" s="4" t="s">
        <v>113</v>
      </c>
      <c r="B94" s="4" t="s">
        <v>131</v>
      </c>
      <c r="C94" s="7" t="s">
        <v>132</v>
      </c>
      <c r="D94" s="4" t="s">
        <v>116</v>
      </c>
      <c r="E94" s="3">
        <v>200</v>
      </c>
      <c r="F94" s="35"/>
      <c r="G94" s="32">
        <f>Tabell4[[#This Row],[Mengde]]*Tabell4[[#This Row],[Enhetspris]]</f>
        <v>0</v>
      </c>
      <c r="H94" s="3"/>
    </row>
    <row r="95" spans="1:8">
      <c r="A95" s="3" t="s">
        <v>113</v>
      </c>
      <c r="B95" s="3" t="s">
        <v>129</v>
      </c>
      <c r="C95" s="5" t="s">
        <v>133</v>
      </c>
      <c r="D95" s="3" t="s">
        <v>116</v>
      </c>
      <c r="E95" s="3">
        <v>200</v>
      </c>
      <c r="F95" s="35"/>
      <c r="G95" s="32">
        <f>Tabell4[[#This Row],[Mengde]]*Tabell4[[#This Row],[Enhetspris]]</f>
        <v>0</v>
      </c>
      <c r="H95" s="3"/>
    </row>
    <row r="96" spans="1:8">
      <c r="A96" s="3" t="s">
        <v>113</v>
      </c>
      <c r="B96" s="3" t="s">
        <v>131</v>
      </c>
      <c r="C96" s="5" t="s">
        <v>134</v>
      </c>
      <c r="D96" s="3" t="s">
        <v>116</v>
      </c>
      <c r="E96" s="3">
        <v>200</v>
      </c>
      <c r="F96" s="35"/>
      <c r="G96" s="32">
        <f>Tabell4[[#This Row],[Mengde]]*Tabell4[[#This Row],[Enhetspris]]</f>
        <v>0</v>
      </c>
      <c r="H96" s="3"/>
    </row>
    <row r="97" spans="1:8">
      <c r="A97" s="3" t="s">
        <v>113</v>
      </c>
      <c r="B97" s="3" t="s">
        <v>135</v>
      </c>
      <c r="C97" s="5" t="s">
        <v>136</v>
      </c>
      <c r="D97" s="3" t="s">
        <v>116</v>
      </c>
      <c r="E97" s="3">
        <v>200</v>
      </c>
      <c r="F97" s="35"/>
      <c r="G97" s="32">
        <f>Tabell4[[#This Row],[Mengde]]*Tabell4[[#This Row],[Enhetspris]]</f>
        <v>0</v>
      </c>
      <c r="H97" s="3"/>
    </row>
    <row r="98" spans="1:8">
      <c r="A98" s="6" t="s">
        <v>137</v>
      </c>
      <c r="B98" s="3"/>
      <c r="C98" s="5"/>
      <c r="D98" s="3"/>
      <c r="E98" s="3"/>
      <c r="F98" s="32"/>
      <c r="G98" s="32">
        <f>SUM(G86:G97)</f>
        <v>0</v>
      </c>
      <c r="H98" s="3"/>
    </row>
    <row r="99" spans="1:8">
      <c r="A99" s="30"/>
      <c r="B99" s="15"/>
      <c r="C99" s="16"/>
      <c r="D99" s="15"/>
      <c r="E99" s="15"/>
      <c r="F99" s="15"/>
      <c r="G99" s="15"/>
      <c r="H99" s="17"/>
    </row>
    <row r="100" spans="1:8">
      <c r="A100" s="18"/>
      <c r="B100" s="12"/>
      <c r="C100" s="13"/>
      <c r="D100" s="12"/>
      <c r="E100" s="12"/>
      <c r="F100" s="12"/>
      <c r="G100" s="12"/>
      <c r="H100" s="19"/>
    </row>
    <row r="101" spans="1:8" ht="13.9">
      <c r="A101" s="31" t="s">
        <v>138</v>
      </c>
      <c r="B101" s="12"/>
      <c r="C101" s="13"/>
      <c r="D101" s="12"/>
      <c r="E101" s="12"/>
      <c r="F101" s="12"/>
      <c r="G101" s="12"/>
      <c r="H101" s="19"/>
    </row>
    <row r="102" spans="1:8">
      <c r="A102" s="20"/>
      <c r="B102" s="21"/>
      <c r="C102" s="22"/>
      <c r="D102" s="21"/>
      <c r="E102" s="21"/>
      <c r="F102" s="21"/>
      <c r="G102" s="21"/>
      <c r="H102" s="23"/>
    </row>
    <row r="103" spans="1:8">
      <c r="A103" s="8" t="s">
        <v>33</v>
      </c>
      <c r="B103" s="8" t="s">
        <v>34</v>
      </c>
      <c r="C103" s="9" t="s">
        <v>35</v>
      </c>
      <c r="D103" s="8" t="s">
        <v>36</v>
      </c>
      <c r="E103" s="8" t="s">
        <v>37</v>
      </c>
      <c r="F103" s="8" t="s">
        <v>38</v>
      </c>
      <c r="G103" s="8" t="s">
        <v>39</v>
      </c>
      <c r="H103" s="8" t="s">
        <v>40</v>
      </c>
    </row>
    <row r="104" spans="1:8">
      <c r="A104" s="3" t="s">
        <v>39</v>
      </c>
      <c r="B104" s="3" t="s">
        <v>139</v>
      </c>
      <c r="C104" s="5" t="s">
        <v>140</v>
      </c>
      <c r="D104" s="3"/>
      <c r="E104" s="3"/>
      <c r="F104" s="32"/>
      <c r="G104" s="32">
        <f>G52</f>
        <v>0</v>
      </c>
      <c r="H104" s="3"/>
    </row>
    <row r="105" spans="1:8">
      <c r="A105" s="3" t="s">
        <v>39</v>
      </c>
      <c r="B105" s="3" t="s">
        <v>141</v>
      </c>
      <c r="C105" s="5" t="s">
        <v>142</v>
      </c>
      <c r="D105" s="3"/>
      <c r="E105" s="3"/>
      <c r="F105" s="32"/>
      <c r="G105" s="32">
        <f>G79</f>
        <v>0</v>
      </c>
      <c r="H105" s="3"/>
    </row>
    <row r="106" spans="1:8" ht="26.45">
      <c r="A106" s="4" t="s">
        <v>39</v>
      </c>
      <c r="B106" s="4" t="s">
        <v>143</v>
      </c>
      <c r="C106" s="7" t="s">
        <v>144</v>
      </c>
      <c r="D106" s="3"/>
      <c r="E106" s="3"/>
      <c r="F106" s="32"/>
      <c r="G106" s="32">
        <f>SUM(G104:G105)</f>
        <v>0</v>
      </c>
      <c r="H106" s="3"/>
    </row>
    <row r="107" spans="1:8">
      <c r="A107" s="3" t="s">
        <v>39</v>
      </c>
      <c r="B107" s="3" t="s">
        <v>143</v>
      </c>
      <c r="C107" s="5" t="s">
        <v>145</v>
      </c>
      <c r="D107" s="3"/>
      <c r="E107" s="3"/>
      <c r="F107" s="32"/>
      <c r="G107" s="32">
        <f>G98</f>
        <v>0</v>
      </c>
      <c r="H107" s="3"/>
    </row>
    <row r="108" spans="1:8" ht="13.9" thickBot="1">
      <c r="A108" s="10" t="s">
        <v>39</v>
      </c>
      <c r="B108" s="10" t="s">
        <v>146</v>
      </c>
      <c r="C108" s="11" t="s">
        <v>147</v>
      </c>
      <c r="D108" s="10"/>
      <c r="E108" s="10"/>
      <c r="F108" s="10"/>
      <c r="G108" s="33">
        <f>SUM(G106:G107)</f>
        <v>0</v>
      </c>
      <c r="H108" s="10"/>
    </row>
  </sheetData>
  <phoneticPr fontId="7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8C2BCE0912D943B36586AC2437DA4C" ma:contentTypeVersion="14" ma:contentTypeDescription="Create a new document." ma:contentTypeScope="" ma:versionID="dbe11879a80ff061d53974b60e06c0f0">
  <xsd:schema xmlns:xsd="http://www.w3.org/2001/XMLSchema" xmlns:xs="http://www.w3.org/2001/XMLSchema" xmlns:p="http://schemas.microsoft.com/office/2006/metadata/properties" xmlns:ns2="bb956dd3-f123-40c5-a9ea-56eb5bef5f0a" xmlns:ns3="338877f3-a059-4538-b104-fe45db10d80b" targetNamespace="http://schemas.microsoft.com/office/2006/metadata/properties" ma:root="true" ma:fieldsID="bf84d4b01c4a03d34d2d4c410b27e595" ns2:_="" ns3:_="">
    <xsd:import namespace="bb956dd3-f123-40c5-a9ea-56eb5bef5f0a"/>
    <xsd:import namespace="338877f3-a059-4538-b104-fe45db10d80b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Dokumenttype" minOccurs="0"/>
                <xsd:element ref="ns2:Tidsfrist" minOccurs="0"/>
                <xsd:element ref="ns2:Ansvarlig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56dd3-f123-40c5-a9ea-56eb5bef5f0a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internalName="Status">
      <xsd:simpleType>
        <xsd:restriction base="dms:Choice">
          <xsd:enumeration value="Utkast"/>
          <xsd:enumeration value="Under arbeid"/>
          <xsd:enumeration value="Godkjent"/>
          <xsd:enumeration value="Arkivert"/>
        </xsd:restriction>
      </xsd:simpleType>
    </xsd:element>
    <xsd:element name="Dokumenttype" ma:index="9" nillable="true" ma:displayName="Dokumenttype" ma:internalName="Dokumenttype">
      <xsd:simpleType>
        <xsd:union memberTypes="dms:Text">
          <xsd:simpleType>
            <xsd:restriction base="dms:Choice">
              <xsd:enumeration value="Plan"/>
              <xsd:enumeration value="Rapport"/>
              <xsd:enumeration value="Notat"/>
              <xsd:enumeration value="Anbud"/>
              <xsd:enumeration value="Kontrakt"/>
              <xsd:enumeration value="Veiledning"/>
              <xsd:enumeration value="Protokoll"/>
              <xsd:enumeration value="Annet"/>
            </xsd:restriction>
          </xsd:simpleType>
        </xsd:union>
      </xsd:simpleType>
    </xsd:element>
    <xsd:element name="Tidsfrist" ma:index="10" nillable="true" ma:displayName="Tidsfrist" ma:internalName="Tidsfrist">
      <xsd:simpleType>
        <xsd:restriction base="dms:DateTime"/>
      </xsd:simpleType>
    </xsd:element>
    <xsd:element name="Ansvarlig" ma:index="11" nillable="true" ma:displayName="Ansvarlig" ma:list="UserInfo" ma:internalName="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e194d76-8b68-4280-9d69-ac3f38cd9f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877f3-a059-4538-b104-fe45db10d80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accfa41-3a7f-4a0d-9f3b-a4d9832ea110}" ma:internalName="TaxCatchAll" ma:showField="CatchAllData" ma:web="338877f3-a059-4538-b104-fe45db10d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TemplateConfiguration><![CDATA[{"transformationConfigurations":[{"colorTheme":"{{DataSources.ColorThemes[\"Sweco\"].ColorTheme}}","disableUpdates":false,"type":"colorTheme"}],"templateName":"Blank","templateDescription":"","enableDocumentContentUpdater":false,"version":"2.0"}]]></TemplafyTemplateConfiguration>
</file>

<file path=customXml/item3.xml><?xml version="1.0" encoding="utf-8"?>
<TemplafyFormConfiguration><![CDATA[{"formFields":[],"formDataEntries":[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bb956dd3-f123-40c5-a9ea-56eb5bef5f0a" xsi:nil="true"/>
    <Tidsfrist xmlns="bb956dd3-f123-40c5-a9ea-56eb5bef5f0a" xsi:nil="true"/>
    <Dokumenttype xmlns="bb956dd3-f123-40c5-a9ea-56eb5bef5f0a" xsi:nil="true"/>
    <Ansvarlig xmlns="bb956dd3-f123-40c5-a9ea-56eb5bef5f0a">
      <UserInfo>
        <DisplayName/>
        <AccountId xsi:nil="true"/>
        <AccountType/>
      </UserInfo>
    </Ansvarlig>
    <TaxCatchAll xmlns="338877f3-a059-4538-b104-fe45db10d80b" xsi:nil="true"/>
    <lcf76f155ced4ddcb4097134ff3c332f xmlns="bb956dd3-f123-40c5-a9ea-56eb5bef5f0a">
      <Terms xmlns="http://schemas.microsoft.com/office/infopath/2007/PartnerControls"/>
    </lcf76f155ced4ddcb4097134ff3c332f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0B0AC0-4519-451A-9D8D-73DBD9368B85}"/>
</file>

<file path=customXml/itemProps2.xml><?xml version="1.0" encoding="utf-8"?>
<ds:datastoreItem xmlns:ds="http://schemas.openxmlformats.org/officeDocument/2006/customXml" ds:itemID="{DDDE50B2-2507-4A17-8842-A7EE75090943}"/>
</file>

<file path=customXml/itemProps3.xml><?xml version="1.0" encoding="utf-8"?>
<ds:datastoreItem xmlns:ds="http://schemas.openxmlformats.org/officeDocument/2006/customXml" ds:itemID="{69C2894E-68C9-476D-803E-814AC6EBDDB7}"/>
</file>

<file path=customXml/itemProps4.xml><?xml version="1.0" encoding="utf-8"?>
<ds:datastoreItem xmlns:ds="http://schemas.openxmlformats.org/officeDocument/2006/customXml" ds:itemID="{79BD3FF0-C90B-4BBB-AF14-2B7944CED71E}"/>
</file>

<file path=customXml/itemProps5.xml><?xml version="1.0" encoding="utf-8"?>
<ds:datastoreItem xmlns:ds="http://schemas.openxmlformats.org/officeDocument/2006/customXml" ds:itemID="{B094B8C0-0888-4622-A87D-10D4D23C20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Øyvind Kjørlaug</cp:lastModifiedBy>
  <cp:revision/>
  <dcterms:created xsi:type="dcterms:W3CDTF">2026-07-03T07:20:46Z</dcterms:created>
  <dcterms:modified xsi:type="dcterms:W3CDTF">2026-08-24T11:21:54Z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weco_Language">
    <vt:lpwstr>SV</vt:lpwstr>
  </property>
  <property fmtid="{D5CDD505-2E9C-101B-9397-08002B2CF9AE}" pid="3" name="Sweco_CompanyNo">
    <vt:lpwstr>101</vt:lpwstr>
  </property>
  <property fmtid="{D5CDD505-2E9C-101B-9397-08002B2CF9AE}" pid="4" name="ContentTypeId">
    <vt:lpwstr>0x010100B18C2BCE0912D943B36586AC2437DA4C</vt:lpwstr>
  </property>
  <property fmtid="{D5CDD505-2E9C-101B-9397-08002B2CF9AE}" pid="5" name="MSIP_Label_43f08ec5-d6d9-4227-8387-ccbfcb3632c4_Enabled">
    <vt:lpwstr>true</vt:lpwstr>
  </property>
  <property fmtid="{D5CDD505-2E9C-101B-9397-08002B2CF9AE}" pid="6" name="MSIP_Label_43f08ec5-d6d9-4227-8387-ccbfcb3632c4_ActionId">
    <vt:lpwstr>6f48d779-09bb-446c-b0b6-7912ac56a1d3</vt:lpwstr>
  </property>
  <property fmtid="{D5CDD505-2E9C-101B-9397-08002B2CF9AE}" pid="7" name="MSIP_Label_43f08ec5-d6d9-4227-8387-ccbfcb3632c4_Name">
    <vt:lpwstr>Sweco Restricted</vt:lpwstr>
  </property>
  <property fmtid="{D5CDD505-2E9C-101B-9397-08002B2CF9AE}" pid="8" name="MSIP_Label_43f08ec5-d6d9-4227-8387-ccbfcb3632c4_ContentBits">
    <vt:lpwstr>0</vt:lpwstr>
  </property>
  <property fmtid="{D5CDD505-2E9C-101B-9397-08002B2CF9AE}" pid="9" name="MSIP_Label_43f08ec5-d6d9-4227-8387-ccbfcb3632c4_SetDate">
    <vt:lpwstr>2021-09-10T20:13:53Z</vt:lpwstr>
  </property>
  <property fmtid="{D5CDD505-2E9C-101B-9397-08002B2CF9AE}" pid="10" name="MSIP_Label_43f08ec5-d6d9-4227-8387-ccbfcb3632c4_SiteId">
    <vt:lpwstr>b7872ef0-9a00-4c18-8a4a-c7d25c778a9e</vt:lpwstr>
  </property>
  <property fmtid="{D5CDD505-2E9C-101B-9397-08002B2CF9AE}" pid="11" name="MSIP_Label_43f08ec5-d6d9-4227-8387-ccbfcb3632c4_Method">
    <vt:lpwstr>Standard</vt:lpwstr>
  </property>
  <property fmtid="{D5CDD505-2E9C-101B-9397-08002B2CF9AE}" pid="12" name="MSIP_Label_459ef8e5-3aaa-41a0-b30c-a77b6f506147_Enabled">
    <vt:lpwstr>true</vt:lpwstr>
  </property>
  <property fmtid="{D5CDD505-2E9C-101B-9397-08002B2CF9AE}" pid="13" name="MSIP_Label_459ef8e5-3aaa-41a0-b30c-a77b6f506147_SetDate">
    <vt:lpwstr>2024-01-18T13:55:15Z</vt:lpwstr>
  </property>
  <property fmtid="{D5CDD505-2E9C-101B-9397-08002B2CF9AE}" pid="14" name="MSIP_Label_459ef8e5-3aaa-41a0-b30c-a77b6f506147_Method">
    <vt:lpwstr>Standard</vt:lpwstr>
  </property>
  <property fmtid="{D5CDD505-2E9C-101B-9397-08002B2CF9AE}" pid="15" name="MSIP_Label_459ef8e5-3aaa-41a0-b30c-a77b6f506147_Name">
    <vt:lpwstr>Internal</vt:lpwstr>
  </property>
  <property fmtid="{D5CDD505-2E9C-101B-9397-08002B2CF9AE}" pid="16" name="MSIP_Label_459ef8e5-3aaa-41a0-b30c-a77b6f506147_SiteId">
    <vt:lpwstr>9343c96b-27bb-4092-add6-977870612481</vt:lpwstr>
  </property>
  <property fmtid="{D5CDD505-2E9C-101B-9397-08002B2CF9AE}" pid="17" name="MSIP_Label_459ef8e5-3aaa-41a0-b30c-a77b6f506147_ActionId">
    <vt:lpwstr>32c4f577-6183-4b47-912c-9229140068d7</vt:lpwstr>
  </property>
  <property fmtid="{D5CDD505-2E9C-101B-9397-08002B2CF9AE}" pid="18" name="MSIP_Label_459ef8e5-3aaa-41a0-b30c-a77b6f506147_ContentBits">
    <vt:lpwstr>0</vt:lpwstr>
  </property>
  <property fmtid="{D5CDD505-2E9C-101B-9397-08002B2CF9AE}" pid="19" name="TemplafyTenantId">
    <vt:lpwstr>sweco</vt:lpwstr>
  </property>
  <property fmtid="{D5CDD505-2E9C-101B-9397-08002B2CF9AE}" pid="20" name="TemplafyTemplateId">
    <vt:lpwstr>1046739150626357545</vt:lpwstr>
  </property>
  <property fmtid="{D5CDD505-2E9C-101B-9397-08002B2CF9AE}" pid="21" name="TemplafyUserProfileId">
    <vt:lpwstr>1471139605277048845</vt:lpwstr>
  </property>
  <property fmtid="{D5CDD505-2E9C-101B-9397-08002B2CF9AE}" pid="22" name="TemplafyLanguageCode">
    <vt:lpwstr>nb-NO</vt:lpwstr>
  </property>
  <property fmtid="{D5CDD505-2E9C-101B-9397-08002B2CF9AE}" pid="23" name="TemplafyFromBlank">
    <vt:bool>true</vt:bool>
  </property>
  <property fmtid="{D5CDD505-2E9C-101B-9397-08002B2CF9AE}" pid="24" name="MediaServiceImageTags">
    <vt:lpwstr/>
  </property>
</Properties>
</file>